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C1D91B34-D73E-40BA-B352-8AE4B54B20FF}" xr6:coauthVersionLast="36" xr6:coauthVersionMax="36" xr10:uidLastSave="{00000000-0000-0000-0000-000000000000}"/>
  <bookViews>
    <workbookView xWindow="240" yWindow="45" windowWidth="20730" windowHeight="10035" activeTab="3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2" l="1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0" i="1" l="1"/>
  <c r="P20" i="1"/>
  <c r="O10" i="1"/>
  <c r="P10" i="1"/>
  <c r="O22" i="1"/>
  <c r="P22" i="1"/>
  <c r="O21" i="1"/>
  <c r="P21" i="1"/>
  <c r="O12" i="1"/>
  <c r="P12" i="1"/>
  <c r="O24" i="1"/>
  <c r="P24" i="1"/>
  <c r="O11" i="1"/>
  <c r="P11" i="1"/>
  <c r="P14" i="1"/>
  <c r="O14" i="1"/>
  <c r="O23" i="1"/>
  <c r="P23" i="1"/>
  <c r="O13" i="1"/>
  <c r="P13" i="1"/>
  <c r="O15" i="1"/>
  <c r="P15" i="1"/>
  <c r="O16" i="1"/>
  <c r="P16" i="1"/>
  <c r="O17" i="1"/>
  <c r="P17" i="1"/>
  <c r="O18" i="1"/>
  <c r="P18" i="1"/>
  <c r="O19" i="1"/>
  <c r="P19" i="1"/>
  <c r="M42" i="3"/>
  <c r="N42" i="3"/>
  <c r="M41" i="3"/>
  <c r="N41" i="3"/>
  <c r="L2" i="3"/>
  <c r="N7" i="2"/>
  <c r="N2" i="1"/>
  <c r="M2" i="1"/>
  <c r="K2" i="3"/>
  <c r="L2" i="2"/>
  <c r="K2" i="2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<sst xmlns="http://schemas.openxmlformats.org/spreadsheetml/2006/main" count="183" uniqueCount="99">
  <si>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</si>
  <si>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</si>
  <si>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</si>
  <si>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</si>
  <si>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</si>
  <si>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</si>
  <si>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</si>
  <si>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</si>
  <si>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</si>
  <si>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</si>
  <si>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</si>
  <si>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</si>
  <si>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</si>
  <si>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</si>
  <si>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</si>
  <si>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</si>
  <si>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</si>
  <si>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</si>
  <si>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</si>
  <si>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</si>
  <si>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</si>
  <si>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</si>
  <si>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</si>
  <si>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</si>
  <si>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</si>
  <si>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</si>
  <si>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</si>
  <si>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</si>
  <si>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</si>
  <si>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</si>
  <si>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</si>
  <si>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</si>
  <si>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</si>
  <si>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</si>
  <si>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</si>
  <si>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</si>
  <si>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</si>
  <si>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</si>
  <si>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</si>
  <si>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</si>
  <si>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</si>
  <si>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</si>
  <si>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</si>
  <si>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</si>
  <si>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</si>
  <si>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</si>
  <si>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</si>
  <si>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</si>
  <si>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</si>
  <si>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</si>
  <si>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</si>
  <si>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</si>
  <si>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</si>
  <si>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</si>
  <si>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</si>
  <si>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</si>
  <si>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</si>
  <si>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</si>
  <si>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</si>
  <si>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</si>
  <si>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</si>
  <si>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</si>
  <si>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</si>
  <si>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</si>
  <si>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</si>
  <si>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</si>
  <si>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</si>
  <si>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</si>
  <si>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</si>
  <si>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</si>
  <si>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</si>
  <si>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</si>
  <si>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</si>
  <si>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</si>
  <si>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</si>
  <si>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</si>
  <si>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</si>
  <si>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</si>
  <si>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</si>
  <si>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</si>
  <si>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</si>
  <si>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</si>
  <si>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</si>
  <si>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</si>
  <si>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</si>
  <si>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</si>
  <si>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</si>
  <si>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</si>
  <si>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</si>
  <si>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</si>
  <si>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GS </t>
  </si>
  <si>
    <t>19/20</t>
  </si>
  <si>
    <t>GS</t>
  </si>
  <si>
    <t>20/21</t>
  </si>
  <si>
    <t>23/24</t>
  </si>
  <si>
    <t>Catherine Eagan</t>
  </si>
  <si>
    <t>n/a</t>
  </si>
  <si>
    <t>This course was not offered in sp 2024 due to Sarah Thompson being on sabbatical; it is appearing in fall to catch students who may need it for transfer.</t>
  </si>
  <si>
    <t>SOC has decided to offer SOC 5 in summer. This is cross-listed with GS 1 but will not come out of the GS allocation, so I have not listed it here.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</si>
</sst>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0" fontId="1" fillId="0" borderId="0" xfId="0" applyFont="1" applyFill="1" applyBorder="1" applyAlignment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165" fontId="10" fillId="0" borderId="0" xfId="3" applyNumberFormat="1" applyFo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topLeftCell="F1" zoomScale="110" zoomScaleNormal="110" workbookViewId="0">
      <pane ySplit="6" topLeftCell="A7" activePane="bottomLeft" state="frozen"/>
      <selection activeCell="D6" sqref="D6"/>
      <selection pane="bottomLeft" activeCell="R7" sqref="R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5" t="s">
        <v>19</v>
      </c>
      <c r="J1" s="126"/>
      <c r="K1" s="127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8" t="s">
        <v>90</v>
      </c>
      <c r="J2" s="128"/>
      <c r="K2" s="128"/>
      <c r="L2" s="112">
        <f>'2024-25 Summary'!D2</f>
        <v>0.2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29"/>
      <c r="B3" s="130"/>
      <c r="C3" s="130"/>
      <c r="D3" s="130"/>
      <c r="E3" s="130"/>
      <c r="F3" s="130"/>
      <c r="G3" s="130"/>
      <c r="H3" s="130"/>
      <c r="I3" s="31" t="s">
        <v>40</v>
      </c>
      <c r="J3" s="123" t="s">
        <v>40</v>
      </c>
      <c r="K3" s="123"/>
      <c r="L3" s="124"/>
      <c r="M3" s="5">
        <f>'2024-25 Summary'!D2-'Summer 24'!M2-'Fall 24'!K2-'Spring 25'!K2</f>
        <v>0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 t="s">
        <v>98</v>
      </c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7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7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zoomScale="90" zoomScaleNormal="90" workbookViewId="0">
      <pane ySplit="6" topLeftCell="A10" activePane="bottomLeft" state="frozen"/>
      <selection activeCell="D6" sqref="D6"/>
      <selection pane="bottomLeft" activeCell="P10" sqref="P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5" t="s">
        <v>19</v>
      </c>
      <c r="H1" s="126"/>
      <c r="I1" s="127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1" t="str">
        <f>'2024-25 Summary'!C2</f>
        <v>GS</v>
      </c>
      <c r="H2" s="131"/>
      <c r="I2" s="131"/>
      <c r="J2" s="112">
        <f>'2024-25 Summary'!D2</f>
        <v>0.2</v>
      </c>
      <c r="K2" s="5">
        <f>SUM(K7:K42)</f>
        <v>0.2</v>
      </c>
      <c r="L2" s="6">
        <f>SUM(L7:L42)</f>
        <v>60</v>
      </c>
      <c r="M2" s="7">
        <f>SUM(M7:M42)</f>
        <v>2</v>
      </c>
      <c r="N2" s="7">
        <f>L2/K2</f>
        <v>300</v>
      </c>
    </row>
    <row r="3" spans="1:16" ht="19.5" customHeight="1" x14ac:dyDescent="0.25">
      <c r="A3" s="129"/>
      <c r="B3" s="130"/>
      <c r="C3" s="130"/>
      <c r="D3" s="130"/>
      <c r="E3" s="130"/>
      <c r="F3" s="130"/>
      <c r="G3" s="31"/>
      <c r="H3" s="123" t="s">
        <v>40</v>
      </c>
      <c r="I3" s="123"/>
      <c r="J3" s="124"/>
      <c r="K3" s="5">
        <f>'2024-25 Summary'!D2-'Summer 24'!M2-'Fall 24'!K2-'Spring 25'!K2</f>
        <v>0</v>
      </c>
      <c r="L3" s="66"/>
      <c r="M3" s="67"/>
      <c r="N3" s="67"/>
    </row>
    <row r="4" spans="1:16" ht="19.5" customHeight="1" x14ac:dyDescent="0.25">
      <c r="A4" s="12" t="s">
        <v>95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56"/>
    </row>
    <row r="8" spans="1:16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3">J8*G8/15</f>
        <v>0</v>
      </c>
      <c r="L8" s="70">
        <f t="shared" ref="L8:L42" si="4">(H8*I8)</f>
        <v>0</v>
      </c>
      <c r="M8" s="71">
        <f t="shared" ref="M8:M42" si="5">L8/30</f>
        <v>0</v>
      </c>
      <c r="N8" s="69" t="e">
        <f t="shared" ref="N8:N42" si="6">L8/K8</f>
        <v>#DIV/0!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 t="s">
        <v>92</v>
      </c>
      <c r="B10" s="54">
        <v>2</v>
      </c>
      <c r="C10" s="54" t="s">
        <v>72</v>
      </c>
      <c r="D10" s="54"/>
      <c r="E10" s="54" t="s">
        <v>96</v>
      </c>
      <c r="F10" s="54">
        <v>20</v>
      </c>
      <c r="G10" s="54">
        <v>1</v>
      </c>
      <c r="H10" s="75">
        <f t="shared" si="0"/>
        <v>20</v>
      </c>
      <c r="I10" s="55">
        <v>3</v>
      </c>
      <c r="J10" s="55">
        <v>3</v>
      </c>
      <c r="K10" s="69">
        <f t="shared" si="3"/>
        <v>0.2</v>
      </c>
      <c r="L10" s="70">
        <f t="shared" si="4"/>
        <v>60</v>
      </c>
      <c r="M10" s="71">
        <f t="shared" si="5"/>
        <v>2</v>
      </c>
      <c r="N10" s="69">
        <f t="shared" si="6"/>
        <v>300</v>
      </c>
      <c r="O10" s="56" t="s">
        <v>97</v>
      </c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56"/>
    </row>
    <row r="12" spans="1:16" ht="15.75" customHeight="1" x14ac:dyDescent="0.25">
      <c r="A12" s="44"/>
      <c r="B12" s="44"/>
      <c r="C12" s="4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56"/>
    </row>
    <row r="13" spans="1:16" ht="15.75" customHeight="1" x14ac:dyDescent="0.25">
      <c r="A13" s="44"/>
      <c r="B13" s="44"/>
      <c r="C13" s="4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6"/>
    </row>
    <row r="44" spans="1:15" ht="61.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2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A8" sqref="A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5" t="s">
        <v>19</v>
      </c>
      <c r="H1" s="126"/>
      <c r="I1" s="127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1" t="str">
        <f>'2024-25 Summary'!C2</f>
        <v>GS</v>
      </c>
      <c r="H2" s="131"/>
      <c r="I2" s="131"/>
      <c r="J2" s="112">
        <f>'2024-25 Summary'!D2</f>
        <v>0.2</v>
      </c>
      <c r="K2" s="5">
        <f>SUM(K7:K42)</f>
        <v>0</v>
      </c>
      <c r="L2" s="14">
        <f>SUM(L7:L42)</f>
        <v>0</v>
      </c>
      <c r="M2" s="15">
        <f>SUM(M7:M42)</f>
        <v>0</v>
      </c>
      <c r="N2" s="15" t="e">
        <f>L2/K2</f>
        <v>#DIV/0!</v>
      </c>
    </row>
    <row r="3" spans="1:16" ht="19.5" customHeight="1" x14ac:dyDescent="0.25">
      <c r="A3" s="129"/>
      <c r="B3" s="130"/>
      <c r="C3" s="130"/>
      <c r="D3" s="130"/>
      <c r="E3" s="130"/>
      <c r="F3" s="130"/>
      <c r="G3" s="31"/>
      <c r="H3" s="123" t="s">
        <v>40</v>
      </c>
      <c r="I3" s="123"/>
      <c r="J3" s="124"/>
      <c r="K3" s="5">
        <f>'2024-25 Summary'!D2-'Summer 24'!M2-'Fall 24'!K2-'Spring 25'!K2</f>
        <v>0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5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1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14</v>
      </c>
      <c r="B7" s="54"/>
      <c r="C7" s="54"/>
      <c r="D7" s="54"/>
      <c r="E7" s="54"/>
      <c r="F7" s="34"/>
      <c r="G7" s="54"/>
      <c r="H7" s="70"/>
      <c r="I7" s="86"/>
      <c r="J7" s="87"/>
      <c r="K7" s="69"/>
      <c r="L7" s="70"/>
      <c r="M7" s="71"/>
      <c r="N7" s="69"/>
      <c r="O7" s="56"/>
    </row>
    <row r="8" spans="1:16" ht="15.75" customHeight="1" x14ac:dyDescent="0.25">
      <c r="A8" s="54"/>
      <c r="B8" s="54"/>
      <c r="C8" s="54"/>
      <c r="D8" s="54"/>
      <c r="E8" s="54"/>
      <c r="F8" s="34"/>
      <c r="G8" s="54"/>
      <c r="H8" s="70">
        <f t="shared" ref="H7:H40" si="0">F8*G8</f>
        <v>0</v>
      </c>
      <c r="I8" s="86"/>
      <c r="J8" s="87"/>
      <c r="K8" s="69">
        <f t="shared" ref="K8:K42" si="1">J8*G8/15</f>
        <v>0</v>
      </c>
      <c r="L8" s="70">
        <f t="shared" ref="L8:L42" si="2">(H8*I8)</f>
        <v>0</v>
      </c>
      <c r="M8" s="71">
        <f t="shared" ref="M8:M42" si="3">L8/30</f>
        <v>0</v>
      </c>
      <c r="N8" s="69" t="e">
        <f t="shared" ref="N8:N42" si="4">L8/K8</f>
        <v>#DIV/0!</v>
      </c>
      <c r="O8" s="56"/>
    </row>
    <row r="9" spans="1:16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6"/>
      <c r="J9" s="87"/>
      <c r="K9" s="69">
        <f t="shared" si="1"/>
        <v>0</v>
      </c>
      <c r="L9" s="70">
        <f t="shared" si="2"/>
        <v>0</v>
      </c>
      <c r="M9" s="71">
        <f t="shared" si="3"/>
        <v>0</v>
      </c>
      <c r="N9" s="69" t="e">
        <f t="shared" si="4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6"/>
      <c r="J10" s="86"/>
      <c r="K10" s="69">
        <f t="shared" si="1"/>
        <v>0</v>
      </c>
      <c r="L10" s="70">
        <f t="shared" si="2"/>
        <v>0</v>
      </c>
      <c r="M10" s="71">
        <f t="shared" si="3"/>
        <v>0</v>
      </c>
      <c r="N10" s="69" t="e">
        <f t="shared" si="4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6"/>
      <c r="J11" s="86"/>
      <c r="K11" s="69">
        <f t="shared" si="1"/>
        <v>0</v>
      </c>
      <c r="L11" s="70">
        <f t="shared" si="2"/>
        <v>0</v>
      </c>
      <c r="M11" s="71">
        <f t="shared" si="3"/>
        <v>0</v>
      </c>
      <c r="N11" s="69" t="e">
        <f t="shared" si="4"/>
        <v>#DIV/0!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1"/>
        <v>0</v>
      </c>
      <c r="L12" s="70">
        <f t="shared" si="2"/>
        <v>0</v>
      </c>
      <c r="M12" s="71">
        <f t="shared" si="3"/>
        <v>0</v>
      </c>
      <c r="N12" s="69" t="e">
        <f t="shared" si="4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1"/>
        <v>0</v>
      </c>
      <c r="L13" s="70">
        <f t="shared" si="2"/>
        <v>0</v>
      </c>
      <c r="M13" s="71">
        <f t="shared" si="3"/>
        <v>0</v>
      </c>
      <c r="N13" s="69" t="e">
        <f t="shared" si="4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1"/>
        <v>0</v>
      </c>
      <c r="L14" s="70">
        <f t="shared" si="2"/>
        <v>0</v>
      </c>
      <c r="M14" s="71">
        <f t="shared" si="3"/>
        <v>0</v>
      </c>
      <c r="N14" s="69" t="e">
        <f t="shared" si="4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1"/>
        <v>0</v>
      </c>
      <c r="L15" s="70">
        <f t="shared" si="2"/>
        <v>0</v>
      </c>
      <c r="M15" s="71">
        <f t="shared" si="3"/>
        <v>0</v>
      </c>
      <c r="N15" s="69" t="e">
        <f t="shared" si="4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1"/>
        <v>0</v>
      </c>
      <c r="L16" s="70">
        <f t="shared" si="2"/>
        <v>0</v>
      </c>
      <c r="M16" s="71">
        <f t="shared" si="3"/>
        <v>0</v>
      </c>
      <c r="N16" s="69" t="e">
        <f t="shared" si="4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1"/>
        <v>0</v>
      </c>
      <c r="L17" s="70">
        <f t="shared" si="2"/>
        <v>0</v>
      </c>
      <c r="M17" s="71">
        <f t="shared" si="3"/>
        <v>0</v>
      </c>
      <c r="N17" s="69" t="e">
        <f t="shared" si="4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1"/>
        <v>0</v>
      </c>
      <c r="L18" s="70">
        <f t="shared" si="2"/>
        <v>0</v>
      </c>
      <c r="M18" s="71">
        <f t="shared" si="3"/>
        <v>0</v>
      </c>
      <c r="N18" s="69" t="e">
        <f t="shared" si="4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1"/>
        <v>0</v>
      </c>
      <c r="L19" s="70">
        <f t="shared" si="2"/>
        <v>0</v>
      </c>
      <c r="M19" s="71">
        <f t="shared" si="3"/>
        <v>0</v>
      </c>
      <c r="N19" s="69" t="e">
        <f t="shared" si="4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1"/>
        <v>0</v>
      </c>
      <c r="L20" s="70">
        <f t="shared" si="2"/>
        <v>0</v>
      </c>
      <c r="M20" s="71">
        <f t="shared" si="3"/>
        <v>0</v>
      </c>
      <c r="N20" s="69" t="e">
        <f t="shared" si="4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1"/>
        <v>0</v>
      </c>
      <c r="L21" s="70">
        <f t="shared" si="2"/>
        <v>0</v>
      </c>
      <c r="M21" s="71">
        <f t="shared" si="3"/>
        <v>0</v>
      </c>
      <c r="N21" s="69" t="e">
        <f t="shared" si="4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1"/>
        <v>0</v>
      </c>
      <c r="L22" s="70">
        <f t="shared" si="2"/>
        <v>0</v>
      </c>
      <c r="M22" s="71">
        <f t="shared" si="3"/>
        <v>0</v>
      </c>
      <c r="N22" s="69" t="e">
        <f t="shared" si="4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1"/>
        <v>0</v>
      </c>
      <c r="L23" s="70">
        <f t="shared" si="2"/>
        <v>0</v>
      </c>
      <c r="M23" s="71">
        <f t="shared" si="3"/>
        <v>0</v>
      </c>
      <c r="N23" s="69" t="e">
        <f t="shared" si="4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1"/>
        <v>0</v>
      </c>
      <c r="L24" s="70">
        <f t="shared" si="2"/>
        <v>0</v>
      </c>
      <c r="M24" s="71">
        <f t="shared" si="3"/>
        <v>0</v>
      </c>
      <c r="N24" s="69" t="e">
        <f t="shared" si="4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1"/>
        <v>0</v>
      </c>
      <c r="L25" s="70">
        <f t="shared" si="2"/>
        <v>0</v>
      </c>
      <c r="M25" s="71">
        <f t="shared" si="3"/>
        <v>0</v>
      </c>
      <c r="N25" s="69" t="e">
        <f t="shared" si="4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1"/>
        <v>0</v>
      </c>
      <c r="L26" s="70">
        <f t="shared" si="2"/>
        <v>0</v>
      </c>
      <c r="M26" s="71">
        <f t="shared" si="3"/>
        <v>0</v>
      </c>
      <c r="N26" s="69" t="e">
        <f t="shared" si="4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1"/>
        <v>0</v>
      </c>
      <c r="L27" s="70">
        <f t="shared" si="2"/>
        <v>0</v>
      </c>
      <c r="M27" s="71">
        <f t="shared" si="3"/>
        <v>0</v>
      </c>
      <c r="N27" s="69" t="e">
        <f t="shared" si="4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1"/>
        <v>0</v>
      </c>
      <c r="L28" s="70">
        <f t="shared" si="2"/>
        <v>0</v>
      </c>
      <c r="M28" s="71">
        <f t="shared" si="3"/>
        <v>0</v>
      </c>
      <c r="N28" s="69" t="e">
        <f t="shared" si="4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1"/>
        <v>0</v>
      </c>
      <c r="L29" s="70">
        <f t="shared" si="2"/>
        <v>0</v>
      </c>
      <c r="M29" s="71">
        <f t="shared" si="3"/>
        <v>0</v>
      </c>
      <c r="N29" s="69" t="e">
        <f t="shared" si="4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1"/>
        <v>0</v>
      </c>
      <c r="L30" s="70">
        <f t="shared" si="2"/>
        <v>0</v>
      </c>
      <c r="M30" s="71">
        <f t="shared" si="3"/>
        <v>0</v>
      </c>
      <c r="N30" s="69" t="e">
        <f t="shared" si="4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1"/>
        <v>0</v>
      </c>
      <c r="L31" s="70">
        <f t="shared" si="2"/>
        <v>0</v>
      </c>
      <c r="M31" s="71">
        <f t="shared" si="3"/>
        <v>0</v>
      </c>
      <c r="N31" s="69" t="e">
        <f t="shared" si="4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1"/>
        <v>0</v>
      </c>
      <c r="L32" s="70">
        <f t="shared" si="2"/>
        <v>0</v>
      </c>
      <c r="M32" s="71">
        <f t="shared" si="3"/>
        <v>0</v>
      </c>
      <c r="N32" s="69" t="e">
        <f t="shared" si="4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1"/>
        <v>0</v>
      </c>
      <c r="L33" s="70">
        <f t="shared" si="2"/>
        <v>0</v>
      </c>
      <c r="M33" s="71">
        <f t="shared" si="3"/>
        <v>0</v>
      </c>
      <c r="N33" s="69" t="e">
        <f t="shared" si="4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1"/>
        <v>0</v>
      </c>
      <c r="L34" s="70">
        <f t="shared" si="2"/>
        <v>0</v>
      </c>
      <c r="M34" s="71">
        <f t="shared" si="3"/>
        <v>0</v>
      </c>
      <c r="N34" s="69" t="e">
        <f t="shared" si="4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1"/>
        <v>0</v>
      </c>
      <c r="L35" s="70">
        <f t="shared" si="2"/>
        <v>0</v>
      </c>
      <c r="M35" s="71">
        <f t="shared" si="3"/>
        <v>0</v>
      </c>
      <c r="N35" s="69" t="e">
        <f t="shared" si="4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1"/>
        <v>0</v>
      </c>
      <c r="L36" s="70">
        <f t="shared" si="2"/>
        <v>0</v>
      </c>
      <c r="M36" s="71">
        <f t="shared" si="3"/>
        <v>0</v>
      </c>
      <c r="N36" s="69" t="e">
        <f t="shared" si="4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1"/>
        <v>0</v>
      </c>
      <c r="L37" s="70">
        <f t="shared" si="2"/>
        <v>0</v>
      </c>
      <c r="M37" s="71">
        <f t="shared" si="3"/>
        <v>0</v>
      </c>
      <c r="N37" s="69" t="e">
        <f t="shared" si="4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1"/>
        <v>0</v>
      </c>
      <c r="L38" s="70">
        <f t="shared" si="2"/>
        <v>0</v>
      </c>
      <c r="M38" s="71">
        <f t="shared" si="3"/>
        <v>0</v>
      </c>
      <c r="N38" s="69" t="e">
        <f t="shared" si="4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1"/>
        <v>0</v>
      </c>
      <c r="L39" s="70">
        <f t="shared" si="2"/>
        <v>0</v>
      </c>
      <c r="M39" s="71">
        <f t="shared" si="3"/>
        <v>0</v>
      </c>
      <c r="N39" s="69" t="e">
        <f t="shared" si="4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1"/>
        <v>0</v>
      </c>
      <c r="L40" s="70">
        <f t="shared" si="2"/>
        <v>0</v>
      </c>
      <c r="M40" s="71">
        <f t="shared" si="3"/>
        <v>0</v>
      </c>
      <c r="N40" s="69" t="e">
        <f t="shared" si="4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5">F41*G41</f>
        <v>0</v>
      </c>
      <c r="I41" s="86"/>
      <c r="J41" s="86"/>
      <c r="K41" s="69">
        <f t="shared" si="1"/>
        <v>0</v>
      </c>
      <c r="L41" s="70">
        <f t="shared" si="2"/>
        <v>0</v>
      </c>
      <c r="M41" s="71">
        <f t="shared" si="3"/>
        <v>0</v>
      </c>
      <c r="N41" s="69" t="e">
        <f t="shared" si="4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5"/>
        <v>0</v>
      </c>
      <c r="I42" s="86"/>
      <c r="J42" s="86"/>
      <c r="K42" s="69">
        <f t="shared" si="1"/>
        <v>0</v>
      </c>
      <c r="L42" s="70">
        <f t="shared" si="2"/>
        <v>0</v>
      </c>
      <c r="M42" s="71">
        <f t="shared" si="3"/>
        <v>0</v>
      </c>
      <c r="N42" s="69" t="e">
        <f t="shared" si="4"/>
        <v>#DIV/0!</v>
      </c>
      <c r="O42" s="56"/>
    </row>
    <row r="43" spans="1:15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6"/>
    </row>
    <row r="44" spans="1:15" s="47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32"/>
    </row>
    <row r="45" spans="1:15" x14ac:dyDescent="0.2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4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tabSelected="1" zoomScale="120" zoomScaleNormal="120" workbookViewId="0">
      <selection activeCell="F8" sqref="F8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92</v>
      </c>
      <c r="D2" s="107">
        <v>0.2</v>
      </c>
      <c r="E2" s="5">
        <f>SUM('Summer 24'!M2,'Fall 24'!K2,'Spring 25'!K2)</f>
        <v>0.2</v>
      </c>
      <c r="F2" s="5">
        <f>'Summer 24'!M2+'Fall 24'!K2+'Spring 25'!K2</f>
        <v>0.2</v>
      </c>
      <c r="G2" s="5">
        <f>SUM('Summer 24'!O2,'Fall 24'!M2,'Spring 25'!M2)</f>
        <v>2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/>
    </row>
    <row r="8" spans="1:14" x14ac:dyDescent="0.25">
      <c r="D8" s="102" t="s">
        <v>12</v>
      </c>
      <c r="E8" s="106"/>
      <c r="F8" s="113">
        <v>2.6</v>
      </c>
    </row>
    <row r="9" spans="1:14" x14ac:dyDescent="0.25">
      <c r="D9" s="102" t="s">
        <v>37</v>
      </c>
      <c r="E9" s="106"/>
      <c r="F9" s="106"/>
    </row>
    <row r="11" spans="1:14" x14ac:dyDescent="0.25">
      <c r="C11"/>
      <c r="D11"/>
      <c r="E11" s="136" t="s">
        <v>47</v>
      </c>
      <c r="F11" s="136"/>
      <c r="G11" s="136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6" t="s">
        <v>48</v>
      </c>
      <c r="F16" s="136"/>
      <c r="G16" s="136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9">
        <v>0.2</v>
      </c>
      <c r="F18" s="109">
        <v>555</v>
      </c>
      <c r="G18" s="109">
        <v>3.4</v>
      </c>
    </row>
    <row r="19" spans="4:7" x14ac:dyDescent="0.25">
      <c r="D19" s="102" t="s">
        <v>93</v>
      </c>
      <c r="E19" s="109">
        <v>0.4</v>
      </c>
      <c r="F19" s="109">
        <v>330</v>
      </c>
      <c r="G19" s="109">
        <v>4.0999999999999996</v>
      </c>
    </row>
    <row r="20" spans="4:7" x14ac:dyDescent="0.25">
      <c r="D20" s="102" t="s">
        <v>35</v>
      </c>
      <c r="E20" s="109">
        <v>0.4</v>
      </c>
      <c r="F20" s="109">
        <v>357.5</v>
      </c>
      <c r="G20" s="109">
        <v>4.76</v>
      </c>
    </row>
    <row r="21" spans="4:7" x14ac:dyDescent="0.25">
      <c r="D21" s="102" t="s">
        <v>49</v>
      </c>
      <c r="E21" s="110">
        <v>0.2</v>
      </c>
      <c r="F21" s="110">
        <v>440</v>
      </c>
      <c r="G21" s="110">
        <v>2.71</v>
      </c>
    </row>
    <row r="22" spans="4:7" x14ac:dyDescent="0.25">
      <c r="D22" s="111" t="s">
        <v>94</v>
      </c>
      <c r="G22" s="110">
        <v>2.6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5" t="s">
        <v>19</v>
      </c>
      <c r="I1" s="126"/>
      <c r="J1" s="127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8" t="str">
        <f>'2024-25 Summary'!C2</f>
        <v>GS</v>
      </c>
      <c r="I2" s="148"/>
      <c r="J2" s="148"/>
      <c r="K2" s="112">
        <f>'2024-25 Summary'!D2</f>
        <v>0.2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6"/>
      <c r="B3" s="146"/>
      <c r="C3" s="146"/>
      <c r="D3" s="146"/>
      <c r="E3" s="146"/>
      <c r="F3" s="146"/>
      <c r="G3" s="146"/>
      <c r="H3" s="31"/>
      <c r="I3" s="123" t="s">
        <v>40</v>
      </c>
      <c r="J3" s="123"/>
      <c r="K3" s="124"/>
      <c r="L3" s="5">
        <f>'2024-25 Summary'!D2-'Proposed Additions'!L2-'Fall 24'!K2-'Spring 25'!K2-'Summer 24'!M2</f>
        <v>0</v>
      </c>
      <c r="M3" s="16"/>
      <c r="N3" s="17"/>
      <c r="O3" s="17"/>
    </row>
    <row r="4" spans="1:16" ht="19.5" customHeight="1" x14ac:dyDescent="0.25">
      <c r="A4" s="149" t="s">
        <v>6</v>
      </c>
      <c r="B4" s="149"/>
      <c r="C4" s="149"/>
      <c r="D4" s="149"/>
      <c r="E4" s="149"/>
      <c r="F4" s="149"/>
      <c r="G4" s="149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8"/>
    </row>
    <row r="17" spans="1:16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1"/>
    </row>
    <row r="18" spans="1:16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4"/>
    </row>
    <row r="19" spans="1:16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4"/>
    </row>
    <row r="20" spans="1:16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4"/>
    </row>
    <row r="21" spans="1:16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2024-02-06T21:26:32Z</dcterms:modified>
</cp:coreProperties>
</file>